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annamaria\Desktop\cartella office line srl anno 2024\cartella preventivi office line anno 2024\"/>
    </mc:Choice>
  </mc:AlternateContent>
  <xr:revisionPtr revIDLastSave="0" documentId="13_ncr:1_{FB2F9108-7676-4DB6-8054-E5C6584743E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pertine" sheetId="1" r:id="rId1"/>
    <sheet name="registro" sheetId="3" r:id="rId2"/>
    <sheet name="timbri" sheetId="2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" i="2" l="1"/>
  <c r="E4" i="2"/>
  <c r="D2" i="2"/>
  <c r="E2" i="2"/>
  <c r="D3" i="2"/>
  <c r="E3" i="2"/>
  <c r="D5" i="2"/>
  <c r="E5" i="2"/>
  <c r="E6" i="2"/>
  <c r="H2" i="3"/>
  <c r="H3" i="3"/>
  <c r="H4" i="3"/>
  <c r="F3" i="1"/>
  <c r="G3" i="1"/>
  <c r="F4" i="1"/>
  <c r="G4" i="1"/>
  <c r="F5" i="1"/>
  <c r="G5" i="1"/>
  <c r="F6" i="1"/>
  <c r="G6" i="1"/>
  <c r="F7" i="1"/>
  <c r="G7" i="1"/>
  <c r="F8" i="1"/>
  <c r="G8" i="1"/>
  <c r="F9" i="1"/>
  <c r="G9" i="1"/>
  <c r="G12" i="1"/>
  <c r="F10" i="1"/>
  <c r="G10" i="1"/>
  <c r="F11" i="1"/>
  <c r="G11" i="1"/>
  <c r="F12" i="1"/>
</calcChain>
</file>

<file path=xl/sharedStrings.xml><?xml version="1.0" encoding="utf-8"?>
<sst xmlns="http://schemas.openxmlformats.org/spreadsheetml/2006/main" count="58" uniqueCount="48">
  <si>
    <t>Ufficio</t>
  </si>
  <si>
    <t>Ordine</t>
  </si>
  <si>
    <t>Peso gr.</t>
  </si>
  <si>
    <t>Prezzo unitario</t>
  </si>
  <si>
    <t>Importo fornitura</t>
  </si>
  <si>
    <t>Colore/specifiche</t>
  </si>
  <si>
    <t>Importo ribassato del 1%</t>
  </si>
  <si>
    <t>Giallo</t>
  </si>
  <si>
    <t>Bianco</t>
  </si>
  <si>
    <t>Mod. 45 FNCR - fatti non costituenti reato</t>
  </si>
  <si>
    <t>CARTELLINE</t>
  </si>
  <si>
    <t>Mod. 44 - GdP</t>
  </si>
  <si>
    <t>Camoscio</t>
  </si>
  <si>
    <t>Mod. 21 Bis - GdP</t>
  </si>
  <si>
    <t>Grigio</t>
  </si>
  <si>
    <t>Arancione</t>
  </si>
  <si>
    <t>Senza scritte con lembi di chiusura</t>
  </si>
  <si>
    <t>Pistacchio</t>
  </si>
  <si>
    <t>Dibattimento Cartabia</t>
  </si>
  <si>
    <t>Rosa</t>
  </si>
  <si>
    <t>Ignoti - Mod. 44</t>
  </si>
  <si>
    <t>Iscrizione - Mod. 21</t>
  </si>
  <si>
    <t>Indagini preliminari - GDP</t>
  </si>
  <si>
    <t>Descrizione</t>
  </si>
  <si>
    <t>formato</t>
  </si>
  <si>
    <t>Num. Pag.</t>
  </si>
  <si>
    <t>A5 con copertina rigida</t>
  </si>
  <si>
    <t>vedi file prima pagina</t>
  </si>
  <si>
    <t>Interno</t>
  </si>
  <si>
    <t>Registro di comodo</t>
  </si>
  <si>
    <t>vedi file interno, stampato in fronte-retro</t>
  </si>
  <si>
    <t>dibattimento monocratico direttissime</t>
  </si>
  <si>
    <t>Quantità</t>
  </si>
  <si>
    <t>Prezzo</t>
  </si>
  <si>
    <t>Totale</t>
  </si>
  <si>
    <t>circa 250</t>
  </si>
  <si>
    <t>Registro denunce</t>
  </si>
  <si>
    <t>A4 con copertina rigida</t>
  </si>
  <si>
    <t>circa 200</t>
  </si>
  <si>
    <t>14x38</t>
  </si>
  <si>
    <t>18x47</t>
  </si>
  <si>
    <t xml:space="preserve">Dimensioni </t>
  </si>
  <si>
    <t>37x58</t>
  </si>
  <si>
    <t>Prima pagina</t>
  </si>
  <si>
    <r>
      <t xml:space="preserve">Tondo </t>
    </r>
    <r>
      <rPr>
        <sz val="14"/>
        <color theme="1"/>
        <rFont val="Calibri"/>
        <family val="2"/>
        <scheme val="minor"/>
      </rPr>
      <t>ɸ</t>
    </r>
    <r>
      <rPr>
        <sz val="11"/>
        <color theme="1"/>
        <rFont val="Calibri"/>
        <family val="2"/>
        <scheme val="minor"/>
      </rPr>
      <t xml:space="preserve"> 30</t>
    </r>
  </si>
  <si>
    <t>I colori sono presi con riferimento dal catalog woodstock</t>
  </si>
  <si>
    <t>Totale 445,80</t>
  </si>
  <si>
    <t>Il prezzo è riferito a carta FEDRIGONI WOODSTOCK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</si>
</sst>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;\-#,##0.000\ &quot;€&quot;"/>
    <numFmt numFmtId="165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sz val="16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/>
    <xf numFmtId="0" fontId="3" fillId="0" borderId="0" xfId="0" applyFont="1"/>
    <xf numFmtId="165" fontId="0" fillId="0" borderId="0" xfId="0" applyNumberFormat="1"/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65" fontId="6" fillId="0" borderId="0" xfId="0" applyNumberFormat="1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165" fontId="1" fillId="0" borderId="0" xfId="0" applyNumberFormat="1" applyFont="1"/>
    <xf numFmtId="165" fontId="0" fillId="0" borderId="0" xfId="0" applyNumberFormat="1" applyAlignment="1">
      <alignment horizontal="right" vertical="center"/>
    </xf>
    <xf numFmtId="165" fontId="8" fillId="0" borderId="0" xfId="0" applyNumberFormat="1" applyFont="1"/>
    <xf numFmtId="0" fontId="9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10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7"/>
  <sheetViews>
    <sheetView tabSelected="1" zoomScaleNormal="100" zoomScalePageLayoutView="130" workbookViewId="0">
      <selection activeCell="C19" sqref="C19"/>
    </sheetView>
  </sheetViews>
  <sheetFormatPr defaultColWidth="8.7109375" defaultRowHeight="15" x14ac:dyDescent="0.25"/>
  <cols>
    <col min="1" max="1" width="41.42578125" customWidth="1"/>
    <col min="2" max="2" width="23.28515625" customWidth="1"/>
    <col min="3" max="3" width="10.42578125" customWidth="1"/>
    <col min="4" max="4" width="9.28515625" customWidth="1"/>
    <col min="5" max="5" width="9.42578125" customWidth="1"/>
    <col min="6" max="6" width="12.28515625" customWidth="1"/>
    <col min="7" max="7" width="15.7109375" customWidth="1"/>
  </cols>
  <sheetData>
    <row r="1" spans="1:7" ht="18.75" x14ac:dyDescent="0.3">
      <c r="B1" s="16" t="s">
        <v>10</v>
      </c>
      <c r="C1" s="16"/>
      <c r="D1" s="16"/>
      <c r="E1" s="16"/>
      <c r="F1" s="16"/>
      <c r="G1" s="16"/>
    </row>
    <row r="2" spans="1:7" ht="31.9" customHeight="1" x14ac:dyDescent="0.25">
      <c r="A2" s="1" t="s">
        <v>0</v>
      </c>
      <c r="B2" s="1" t="s">
        <v>5</v>
      </c>
      <c r="C2" s="1" t="s">
        <v>2</v>
      </c>
      <c r="D2" s="1" t="s">
        <v>1</v>
      </c>
      <c r="E2" s="2" t="s">
        <v>3</v>
      </c>
      <c r="F2" s="2" t="s">
        <v>4</v>
      </c>
      <c r="G2" s="2" t="s">
        <v>6</v>
      </c>
    </row>
    <row r="3" spans="1:7" ht="16.899999999999999" customHeight="1" x14ac:dyDescent="0.25">
      <c r="A3" t="s">
        <v>9</v>
      </c>
      <c r="B3" t="s">
        <v>7</v>
      </c>
      <c r="C3">
        <v>170</v>
      </c>
      <c r="D3" s="4">
        <v>1600</v>
      </c>
      <c r="E3" s="3">
        <v>0.14000000000000001</v>
      </c>
      <c r="F3" s="5">
        <f t="shared" ref="F3" si="0">E3*D3</f>
        <v>224.00000000000003</v>
      </c>
      <c r="G3" s="5">
        <f t="shared" ref="G3" si="1">F3-(F3*0.01)</f>
        <v>221.76000000000002</v>
      </c>
    </row>
    <row r="4" spans="1:7" ht="16.899999999999999" customHeight="1" x14ac:dyDescent="0.25">
      <c r="A4" t="s">
        <v>18</v>
      </c>
      <c r="B4" t="s">
        <v>17</v>
      </c>
      <c r="C4">
        <v>170</v>
      </c>
      <c r="D4" s="4">
        <v>1600</v>
      </c>
      <c r="E4" s="3">
        <v>0.14000000000000001</v>
      </c>
      <c r="F4" s="5">
        <f t="shared" ref="F4:F7" si="2">E4*D4</f>
        <v>224.00000000000003</v>
      </c>
      <c r="G4" s="5">
        <f t="shared" ref="G4:G7" si="3">F4-(F4*0.01)</f>
        <v>221.76000000000002</v>
      </c>
    </row>
    <row r="5" spans="1:7" ht="16.899999999999999" customHeight="1" x14ac:dyDescent="0.25">
      <c r="A5" t="s">
        <v>21</v>
      </c>
      <c r="B5" t="s">
        <v>19</v>
      </c>
      <c r="C5">
        <v>170</v>
      </c>
      <c r="D5" s="4">
        <v>4000</v>
      </c>
      <c r="E5" s="3">
        <v>0.14000000000000001</v>
      </c>
      <c r="F5" s="5">
        <f t="shared" si="2"/>
        <v>560</v>
      </c>
      <c r="G5" s="5">
        <f t="shared" si="3"/>
        <v>554.4</v>
      </c>
    </row>
    <row r="6" spans="1:7" ht="16.899999999999999" customHeight="1" x14ac:dyDescent="0.25">
      <c r="A6" t="s">
        <v>20</v>
      </c>
      <c r="B6" t="s">
        <v>8</v>
      </c>
      <c r="C6">
        <v>170</v>
      </c>
      <c r="D6" s="4">
        <v>4000</v>
      </c>
      <c r="E6" s="3">
        <v>0.14000000000000001</v>
      </c>
      <c r="F6" s="5">
        <f t="shared" si="2"/>
        <v>560</v>
      </c>
      <c r="G6" s="5">
        <f t="shared" si="3"/>
        <v>554.4</v>
      </c>
    </row>
    <row r="7" spans="1:7" ht="16.899999999999999" customHeight="1" x14ac:dyDescent="0.25">
      <c r="A7" t="s">
        <v>22</v>
      </c>
      <c r="B7" t="s">
        <v>14</v>
      </c>
      <c r="C7">
        <v>170</v>
      </c>
      <c r="D7" s="4">
        <v>800</v>
      </c>
      <c r="E7" s="3">
        <v>0.14000000000000001</v>
      </c>
      <c r="F7" s="5">
        <f t="shared" si="2"/>
        <v>112.00000000000001</v>
      </c>
      <c r="G7" s="5">
        <f t="shared" si="3"/>
        <v>110.88000000000001</v>
      </c>
    </row>
    <row r="8" spans="1:7" ht="16.899999999999999" customHeight="1" x14ac:dyDescent="0.25">
      <c r="A8" t="s">
        <v>31</v>
      </c>
      <c r="B8" t="s">
        <v>12</v>
      </c>
      <c r="C8">
        <v>170</v>
      </c>
      <c r="D8" s="4">
        <v>800</v>
      </c>
      <c r="E8" s="3">
        <v>0.14000000000000001</v>
      </c>
      <c r="F8" s="5">
        <f t="shared" ref="F8" si="4">E8*D8</f>
        <v>112.00000000000001</v>
      </c>
      <c r="G8" s="5">
        <f t="shared" ref="G8" si="5">F8-(F8*0.01)</f>
        <v>110.88000000000001</v>
      </c>
    </row>
    <row r="9" spans="1:7" ht="16.899999999999999" customHeight="1" x14ac:dyDescent="0.25">
      <c r="A9" t="s">
        <v>16</v>
      </c>
      <c r="B9" t="s">
        <v>15</v>
      </c>
      <c r="C9">
        <v>140</v>
      </c>
      <c r="D9" s="4">
        <v>500</v>
      </c>
      <c r="E9" s="3">
        <v>0.15</v>
      </c>
      <c r="F9" s="5">
        <f t="shared" ref="F9" si="6">E9*D9</f>
        <v>75</v>
      </c>
      <c r="G9" s="5">
        <f t="shared" ref="G9:G11" si="7">F9-(F9*0.01)</f>
        <v>74.25</v>
      </c>
    </row>
    <row r="10" spans="1:7" ht="18.75" hidden="1" customHeight="1" x14ac:dyDescent="0.25">
      <c r="A10" t="s">
        <v>11</v>
      </c>
      <c r="B10" t="s">
        <v>8</v>
      </c>
      <c r="C10">
        <v>170</v>
      </c>
      <c r="D10" s="4">
        <v>0</v>
      </c>
      <c r="E10" s="3">
        <v>0.12</v>
      </c>
      <c r="F10" s="5">
        <f>E10*D10</f>
        <v>0</v>
      </c>
      <c r="G10" s="5">
        <f t="shared" si="7"/>
        <v>0</v>
      </c>
    </row>
    <row r="11" spans="1:7" ht="18.75" hidden="1" customHeight="1" x14ac:dyDescent="0.25">
      <c r="A11" t="s">
        <v>13</v>
      </c>
      <c r="B11" t="s">
        <v>14</v>
      </c>
      <c r="C11">
        <v>170</v>
      </c>
      <c r="D11" s="4">
        <v>0</v>
      </c>
      <c r="E11" s="3">
        <v>0.12</v>
      </c>
      <c r="F11" s="5">
        <f t="shared" ref="F11" si="8">E11*D11</f>
        <v>0</v>
      </c>
      <c r="G11" s="5">
        <f t="shared" si="7"/>
        <v>0</v>
      </c>
    </row>
    <row r="12" spans="1:7" x14ac:dyDescent="0.25">
      <c r="C12" s="17" t="s">
        <v>34</v>
      </c>
      <c r="D12" s="17"/>
      <c r="E12" s="17"/>
      <c r="F12" s="5">
        <f>SUM(F3:F11)</f>
        <v>1867</v>
      </c>
      <c r="G12" s="5">
        <f>SUM(G3:G11)</f>
        <v>1848.3300000000004</v>
      </c>
    </row>
    <row r="13" spans="1:7" x14ac:dyDescent="0.25">
      <c r="B13" s="5"/>
    </row>
    <row r="15" spans="1:7" ht="21" x14ac:dyDescent="0.35">
      <c r="A15" s="15" t="s">
        <v>45</v>
      </c>
      <c r="B15" s="14"/>
    </row>
    <row r="16" spans="1:7" x14ac:dyDescent="0.25">
      <c r="B16" s="5"/>
    </row>
    <row r="17" spans="1:1" x14ac:dyDescent="0.25">
      <c r="A17" s="20" t="s">
        <v>47</v>
      </c>
    </row>
  </sheetData>
  <mergeCells count="2">
    <mergeCell ref="B1:G1"/>
    <mergeCell ref="C12:E12"/>
  </mergeCells>
  <phoneticPr fontId="4" type="noConversion"/>
  <pageMargins left="0.7" right="0.7" top="0.75" bottom="0.75" header="0.3" footer="0.3"/>
  <pageSetup paperSize="9" orientation="landscape" r:id="rId1"/>
  <extLst>
    <ext xmlns:mx="http://schemas.microsoft.com/office/mac/excel/2008/main" uri="{64002731-A6B0-56B0-2670-7721B7C09600}">
      <mx:PLV Mode="0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DBCB6-ABF8-4642-A7B8-6D576D369FF9}">
  <dimension ref="A1:H4"/>
  <sheetViews>
    <sheetView workbookViewId="0">
      <selection activeCell="H3" sqref="H3"/>
    </sheetView>
  </sheetViews>
  <sheetFormatPr defaultRowHeight="15" x14ac:dyDescent="0.25"/>
  <cols>
    <col min="1" max="1" width="24.28515625" customWidth="1"/>
    <col min="2" max="2" width="21.28515625" customWidth="1"/>
    <col min="3" max="3" width="14.42578125" customWidth="1"/>
    <col min="4" max="4" width="20.140625" customWidth="1"/>
    <col min="5" max="5" width="35.7109375" customWidth="1"/>
    <col min="6" max="6" width="10.85546875" customWidth="1"/>
  </cols>
  <sheetData>
    <row r="1" spans="1:8" s="6" customFormat="1" ht="24.6" customHeight="1" x14ac:dyDescent="0.25">
      <c r="A1" s="6" t="s">
        <v>23</v>
      </c>
      <c r="B1" s="6" t="s">
        <v>24</v>
      </c>
      <c r="C1" s="6" t="s">
        <v>25</v>
      </c>
      <c r="D1" s="6" t="s">
        <v>43</v>
      </c>
      <c r="E1" s="6" t="s">
        <v>28</v>
      </c>
      <c r="F1" s="6" t="s">
        <v>32</v>
      </c>
      <c r="G1" s="6" t="s">
        <v>33</v>
      </c>
      <c r="H1" s="6" t="s">
        <v>34</v>
      </c>
    </row>
    <row r="2" spans="1:8" ht="27.6" customHeight="1" x14ac:dyDescent="0.25">
      <c r="A2" s="10" t="s">
        <v>29</v>
      </c>
      <c r="B2" s="11" t="s">
        <v>26</v>
      </c>
      <c r="C2" s="7" t="s">
        <v>35</v>
      </c>
      <c r="D2" s="8" t="s">
        <v>27</v>
      </c>
      <c r="E2" s="8" t="s">
        <v>30</v>
      </c>
      <c r="F2" s="7">
        <v>6</v>
      </c>
      <c r="G2" s="13">
        <v>20</v>
      </c>
      <c r="H2" s="13">
        <f>F2*G2</f>
        <v>120</v>
      </c>
    </row>
    <row r="3" spans="1:8" ht="27.6" customHeight="1" x14ac:dyDescent="0.25">
      <c r="A3" s="10" t="s">
        <v>36</v>
      </c>
      <c r="B3" s="11" t="s">
        <v>37</v>
      </c>
      <c r="C3" s="7" t="s">
        <v>38</v>
      </c>
      <c r="D3" s="8" t="s">
        <v>27</v>
      </c>
      <c r="E3" s="8" t="s">
        <v>30</v>
      </c>
      <c r="F3" s="7">
        <v>1</v>
      </c>
      <c r="G3" s="13">
        <v>30</v>
      </c>
      <c r="H3" s="13">
        <f>F3*G3</f>
        <v>30</v>
      </c>
    </row>
    <row r="4" spans="1:8" ht="21.6" customHeight="1" x14ac:dyDescent="0.25">
      <c r="F4" s="18" t="s">
        <v>34</v>
      </c>
      <c r="G4" s="18"/>
      <c r="H4" s="12">
        <f>SUM(H2:H3)</f>
        <v>150</v>
      </c>
    </row>
  </sheetData>
  <mergeCells count="1">
    <mergeCell ref="F4:G4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41D84-FD1A-4CD5-9208-672F0D5C6933}">
  <dimension ref="A1:E7"/>
  <sheetViews>
    <sheetView workbookViewId="0">
      <selection activeCell="E6" sqref="E6"/>
    </sheetView>
  </sheetViews>
  <sheetFormatPr defaultRowHeight="15" x14ac:dyDescent="0.25"/>
  <cols>
    <col min="1" max="1" width="17.28515625" customWidth="1"/>
    <col min="2" max="2" width="9.5703125" customWidth="1"/>
    <col min="3" max="3" width="13.42578125" customWidth="1"/>
    <col min="4" max="4" width="12.85546875" customWidth="1"/>
    <col min="5" max="5" width="12.42578125" customWidth="1"/>
  </cols>
  <sheetData>
    <row r="1" spans="1:5" ht="48.6" customHeight="1" x14ac:dyDescent="0.25">
      <c r="A1" s="1" t="s">
        <v>41</v>
      </c>
      <c r="B1" s="1" t="s">
        <v>32</v>
      </c>
      <c r="C1" s="2" t="s">
        <v>3</v>
      </c>
      <c r="D1" s="2" t="s">
        <v>4</v>
      </c>
      <c r="E1" s="2" t="s">
        <v>6</v>
      </c>
    </row>
    <row r="2" spans="1:5" ht="22.15" customHeight="1" x14ac:dyDescent="0.25">
      <c r="A2" t="s">
        <v>39</v>
      </c>
      <c r="B2" s="4">
        <v>14</v>
      </c>
      <c r="C2" s="5">
        <v>5.9</v>
      </c>
      <c r="D2" s="5">
        <f t="shared" ref="D2:D3" si="0">C2*B2</f>
        <v>82.600000000000009</v>
      </c>
      <c r="E2" s="5">
        <f t="shared" ref="E2:E3" si="1">D2-(D2*0.01)</f>
        <v>81.774000000000015</v>
      </c>
    </row>
    <row r="3" spans="1:5" ht="22.15" customHeight="1" x14ac:dyDescent="0.25">
      <c r="A3" t="s">
        <v>40</v>
      </c>
      <c r="B3" s="4">
        <v>20</v>
      </c>
      <c r="C3" s="5">
        <v>5.9</v>
      </c>
      <c r="D3" s="5">
        <f t="shared" si="0"/>
        <v>118</v>
      </c>
      <c r="E3" s="5">
        <f t="shared" si="1"/>
        <v>116.82</v>
      </c>
    </row>
    <row r="4" spans="1:5" ht="22.15" customHeight="1" x14ac:dyDescent="0.3">
      <c r="A4" t="s">
        <v>44</v>
      </c>
      <c r="B4" s="4">
        <v>2</v>
      </c>
      <c r="C4" s="5">
        <v>16.600000000000001</v>
      </c>
      <c r="D4" s="5">
        <f t="shared" ref="D4" si="2">C4*B4</f>
        <v>33.200000000000003</v>
      </c>
      <c r="E4" s="5">
        <f t="shared" ref="E4" si="3">D4-(D4*0.01)</f>
        <v>32.868000000000002</v>
      </c>
    </row>
    <row r="5" spans="1:5" ht="22.15" customHeight="1" x14ac:dyDescent="0.25">
      <c r="A5" t="s">
        <v>42</v>
      </c>
      <c r="B5" s="4">
        <v>4</v>
      </c>
      <c r="C5" s="5">
        <v>53</v>
      </c>
      <c r="D5" s="5">
        <f t="shared" ref="D5" si="4">C5*B5</f>
        <v>212</v>
      </c>
      <c r="E5" s="5">
        <f t="shared" ref="E5" si="5">D5-(D5*0.01)</f>
        <v>209.88</v>
      </c>
    </row>
    <row r="6" spans="1:5" ht="22.15" customHeight="1" x14ac:dyDescent="0.25">
      <c r="B6" s="4"/>
      <c r="C6" s="19" t="s">
        <v>46</v>
      </c>
      <c r="D6" s="19"/>
      <c r="E6" s="12">
        <f>SUM(E2:E5)</f>
        <v>441.34199999999998</v>
      </c>
    </row>
    <row r="7" spans="1:5" ht="21.6" customHeight="1" x14ac:dyDescent="0.25">
      <c r="A7" s="17"/>
      <c r="B7" s="17"/>
      <c r="C7" s="17"/>
      <c r="D7" s="5"/>
      <c r="E7" s="9"/>
    </row>
  </sheetData>
  <mergeCells count="2">
    <mergeCell ref="A7:C7"/>
    <mergeCell ref="C6:D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copertine</vt:lpstr>
      <vt:lpstr>registro</vt:lpstr>
      <vt:lpstr>timbri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Colombini</dc:creator>
  <cp:lastModifiedBy>ANNAMARIA MOTTA</cp:lastModifiedBy>
  <cp:lastPrinted>2024-04-18T08:46:54Z</cp:lastPrinted>
  <dcterms:created xsi:type="dcterms:W3CDTF">2019-05-14T12:51:23Z</dcterms:created>
  <dcterms:modified xsi:type="dcterms:W3CDTF">2024-04-23T14:49:34Z</dcterms:modified>
</cp:coreProperties>
</file>